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<sst xmlns="http://schemas.openxmlformats.org/spreadsheetml/2006/main" count="28" uniqueCount="19">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</sst>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B5" sqref="B5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27" t="s">
        <v>16</v>
      </c>
      <c r="B1" s="28"/>
    </row>
    <row r="2" spans="1:2" ht="18.75" x14ac:dyDescent="0.3">
      <c r="A2" s="27" t="s">
        <v>0</v>
      </c>
      <c r="B2" s="28"/>
    </row>
    <row r="3" spans="1:2" ht="18.75" x14ac:dyDescent="0.3">
      <c r="A3" s="27" t="s">
        <v>1</v>
      </c>
      <c r="B3" s="28"/>
    </row>
    <row r="4" spans="1:2" ht="18.75" x14ac:dyDescent="0.3">
      <c r="A4" s="27" t="s">
        <v>18</v>
      </c>
      <c r="B4" s="28"/>
    </row>
    <row r="6" spans="1:2" ht="18.75" x14ac:dyDescent="0.3">
      <c r="A6" s="27" t="s">
        <v>14</v>
      </c>
      <c r="B6" s="28"/>
    </row>
    <row r="7" spans="1:2" ht="18.75" x14ac:dyDescent="0.3">
      <c r="A7" s="27" t="s">
        <v>0</v>
      </c>
      <c r="B7" s="28"/>
    </row>
    <row r="8" spans="1:2" ht="18.75" x14ac:dyDescent="0.3">
      <c r="A8" s="27" t="s">
        <v>1</v>
      </c>
      <c r="B8" s="28"/>
    </row>
    <row r="9" spans="1:2" ht="18.75" x14ac:dyDescent="0.3">
      <c r="A9" s="27" t="s">
        <v>15</v>
      </c>
      <c r="B9" s="28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2" t="s">
        <v>2</v>
      </c>
      <c r="B12" s="32"/>
    </row>
    <row r="13" spans="1:2" ht="18.75" x14ac:dyDescent="0.3">
      <c r="A13" s="32" t="s">
        <v>13</v>
      </c>
      <c r="B13" s="32"/>
    </row>
    <row r="14" spans="1:2" ht="18" x14ac:dyDescent="0.25">
      <c r="A14" s="1"/>
      <c r="B14" s="13"/>
    </row>
    <row r="15" spans="1:2" ht="18.75" x14ac:dyDescent="0.25">
      <c r="A15" s="30" t="s">
        <v>3</v>
      </c>
      <c r="B15" s="14" t="s">
        <v>4</v>
      </c>
    </row>
    <row r="16" spans="1:2" ht="18.75" x14ac:dyDescent="0.25">
      <c r="A16" s="31"/>
      <c r="B16" s="15" t="s">
        <v>12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3650000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1350000</v>
      </c>
    </row>
    <row r="21" spans="1:2" ht="37.5" x14ac:dyDescent="0.25">
      <c r="A21" s="6" t="s">
        <v>8</v>
      </c>
      <c r="B21" s="19">
        <f>B22-B23</f>
        <v>-2289865.5</v>
      </c>
    </row>
    <row r="22" spans="1:2" ht="18.75" x14ac:dyDescent="0.3">
      <c r="A22" s="7" t="s">
        <v>6</v>
      </c>
      <c r="B22" s="20">
        <v>35323000</v>
      </c>
    </row>
    <row r="23" spans="1:2" ht="18.75" x14ac:dyDescent="0.3">
      <c r="A23" s="7" t="s">
        <v>7</v>
      </c>
      <c r="B23" s="21">
        <v>37612865.5</v>
      </c>
    </row>
    <row r="24" spans="1:2" ht="56.25" x14ac:dyDescent="0.25">
      <c r="A24" s="6" t="s">
        <v>9</v>
      </c>
      <c r="B24" s="22">
        <f>B25-B27</f>
        <v>-10000</v>
      </c>
    </row>
    <row r="25" spans="1:2" ht="18.75" x14ac:dyDescent="0.25">
      <c r="A25" s="8" t="s">
        <v>6</v>
      </c>
      <c r="B25" s="23">
        <f>B26</f>
        <v>1975047</v>
      </c>
    </row>
    <row r="26" spans="1:2" ht="37.5" x14ac:dyDescent="0.25">
      <c r="A26" s="8" t="s">
        <v>10</v>
      </c>
      <c r="B26" s="23">
        <v>1975047</v>
      </c>
    </row>
    <row r="27" spans="1:2" ht="18.75" x14ac:dyDescent="0.3">
      <c r="A27" s="7" t="s">
        <v>7</v>
      </c>
      <c r="B27" s="21">
        <f>10000+B28</f>
        <v>1985047</v>
      </c>
    </row>
    <row r="28" spans="1:2" ht="37.5" x14ac:dyDescent="0.3">
      <c r="A28" s="9" t="s">
        <v>10</v>
      </c>
      <c r="B28" s="21">
        <v>1975047</v>
      </c>
    </row>
    <row r="29" spans="1:2" ht="18.75" x14ac:dyDescent="0.25">
      <c r="A29" s="6" t="s">
        <v>11</v>
      </c>
      <c r="B29" s="24">
        <f>B30-B31</f>
        <v>1350134.5</v>
      </c>
    </row>
    <row r="30" spans="1:2" ht="18.75" x14ac:dyDescent="0.3">
      <c r="A30" s="7" t="s">
        <v>6</v>
      </c>
      <c r="B30" s="21">
        <f>SUM(B19,B22,B25)</f>
        <v>42298047</v>
      </c>
    </row>
    <row r="31" spans="1:2" ht="18.75" x14ac:dyDescent="0.3">
      <c r="A31" s="7" t="s">
        <v>7</v>
      </c>
      <c r="B31" s="21">
        <f>SUM(B20,B23,B27)</f>
        <v>40947912.5</v>
      </c>
    </row>
    <row r="32" spans="1:2" x14ac:dyDescent="0.25">
      <c r="A32" s="2"/>
      <c r="B32" s="25"/>
    </row>
    <row r="33" spans="1:2" ht="18.75" x14ac:dyDescent="0.3">
      <c r="A33" s="29" t="s">
        <v>17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6KDV5W64NSFS-550-5925</_dlc_DocId>
    <_dlc_DocIdUrl xmlns="746016b1-ecc9-410e-95eb-a13f7eb3881b">
      <Url>http://port.admnsk.ru/sites/main/sovet/_layouts/DocIdRedir.aspx?ID=6KDV5W64NSFS-550-5925</Url>
      <Description>6KDV5W64NSFS-550-5925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31C99A-03C6-4A32-8439-768D81727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F829B-6D60-4FD2-8C0B-1F7157F9D0E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475D2C-41BB-4D9E-B7DA-B3D6D5C936A7}">
  <ds:schemaRefs>
    <ds:schemaRef ds:uri="746016b1-ecc9-410e-95eb-a13f7eb3881b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0CD747-163F-4992-B8C1-535708842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2018-06-19T07:39:13Z</cp:lastPrinted>
  <dcterms:created xsi:type="dcterms:W3CDTF">2015-10-23T09:08:05Z</dcterms:created>
  <dcterms:modified xsi:type="dcterms:W3CDTF">2018-06-19T07:39:53Z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9b918d5b-d41e-498b-bce7-dcbabf7b40f1</vt:lpwstr>
  </property>
</Properties>
</file>